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8" i="1" l="1"/>
  <c r="AE27" i="1"/>
  <c r="AE26" i="1"/>
  <c r="J28" i="1" l="1"/>
  <c r="K26" i="1"/>
  <c r="K27" i="1" s="1"/>
  <c r="K25" i="1"/>
  <c r="H26" i="1"/>
  <c r="H27" i="1" s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l="1"/>
  <c r="AE29" i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<sst xmlns="http://schemas.openxmlformats.org/spreadsheetml/2006/main" count="165" uniqueCount="31">
  <si>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</si>
  <si>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</si>
  <si>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</si>
  <si>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</si>
  <si>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</si>
  <si>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</si>
  <si>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</si>
  <si>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</si>
  <si>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</si>
  <si>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</si>
  <si>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</si>
  <si>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</si>
  <si>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</si>
  <si>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</si>
  <si>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</si>
  <si>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</si>
  <si>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</si>
  <si>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</si>
  <si>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</si>
  <si>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</si>
  <si>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</si>
  <si>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</si>
  <si>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</si>
  <si>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</si>
  <si>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</si>
  <si>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</si>
  <si>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</si>
  <si>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</si>
  <si>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</si>
  <si>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</si>
  <si>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Пр. Ленина ,5а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</si>
</sst>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3834.4</v>
      </c>
      <c r="AH8">
        <v>37.65</v>
      </c>
      <c r="AI8">
        <f>AG8*AH8</f>
        <v>144365.16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7919.01</v>
      </c>
      <c r="H9" s="1" t="s">
        <v>26</v>
      </c>
      <c r="I9" s="1">
        <v>31</v>
      </c>
      <c r="J9" s="1">
        <v>70379.75</v>
      </c>
      <c r="K9" s="1" t="s">
        <v>26</v>
      </c>
      <c r="L9" s="1">
        <v>31</v>
      </c>
      <c r="M9" s="1">
        <v>47556.08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19465.689999999999</v>
      </c>
      <c r="Z9" s="1" t="s">
        <v>26</v>
      </c>
      <c r="AA9" s="1">
        <v>31</v>
      </c>
      <c r="AB9" s="1">
        <v>1785.6</v>
      </c>
      <c r="AC9" s="1" t="s">
        <v>28</v>
      </c>
      <c r="AD9" s="1">
        <v>31</v>
      </c>
      <c r="AE9" s="5">
        <v>2936.64</v>
      </c>
      <c r="AF9" s="1" t="s">
        <v>26</v>
      </c>
      <c r="AG9" s="6">
        <f>AE9+AB9+Y9+V9+M9+J9+G9</f>
        <v>150042.77000000002</v>
      </c>
      <c r="AH9" s="7">
        <v>37.65</v>
      </c>
      <c r="AI9">
        <f>AI8-AH9</f>
        <v>144327.51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5920.47</v>
      </c>
      <c r="H10" s="1" t="s">
        <v>26</v>
      </c>
      <c r="I10" s="1">
        <v>28</v>
      </c>
      <c r="J10" s="1">
        <v>63541.66</v>
      </c>
      <c r="K10" s="1" t="s">
        <v>26</v>
      </c>
      <c r="L10" s="1">
        <v>28</v>
      </c>
      <c r="M10" s="1">
        <v>48160.53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>
        <v>36695.300000000003</v>
      </c>
      <c r="W10" s="1" t="s">
        <v>28</v>
      </c>
      <c r="X10" s="1">
        <v>28</v>
      </c>
      <c r="Y10" s="1">
        <v>19465.689999999999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2936.64</v>
      </c>
      <c r="AF10" s="1" t="s">
        <v>26</v>
      </c>
      <c r="AG10" s="6">
        <f t="shared" ref="AG10:AG20" si="0">AE10+AB10+Y10+V10+M10+J10+G10</f>
        <v>176720.29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8102.31</v>
      </c>
      <c r="H11" s="1" t="s">
        <v>26</v>
      </c>
      <c r="I11" s="1">
        <v>31</v>
      </c>
      <c r="J11" s="1">
        <v>74984.539999999994</v>
      </c>
      <c r="K11" s="1" t="s">
        <v>26</v>
      </c>
      <c r="L11" s="1">
        <v>31</v>
      </c>
      <c r="M11" s="1">
        <v>52828.35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19465.689999999999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2936.64</v>
      </c>
      <c r="AF11" s="1" t="s">
        <v>26</v>
      </c>
      <c r="AG11" s="6">
        <f t="shared" si="0"/>
        <v>158317.52999999997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6222.18</v>
      </c>
      <c r="H12" s="1" t="s">
        <v>26</v>
      </c>
      <c r="I12" s="1">
        <v>30</v>
      </c>
      <c r="J12" s="1">
        <v>63076.07</v>
      </c>
      <c r="K12" s="1" t="s">
        <v>26</v>
      </c>
      <c r="L12" s="1">
        <v>30</v>
      </c>
      <c r="M12" s="1">
        <v>54384.68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17937.72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2936.64</v>
      </c>
      <c r="AF12" s="1" t="s">
        <v>26</v>
      </c>
      <c r="AG12" s="6">
        <f t="shared" si="0"/>
        <v>144557.29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7842.74</v>
      </c>
      <c r="H13" s="1" t="s">
        <v>26</v>
      </c>
      <c r="I13" s="1">
        <v>31</v>
      </c>
      <c r="J13" s="1">
        <v>62751.57</v>
      </c>
      <c r="K13" s="1" t="s">
        <v>26</v>
      </c>
      <c r="L13" s="1">
        <v>31</v>
      </c>
      <c r="M13" s="1">
        <v>43642.41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17937.72</v>
      </c>
      <c r="Z13" s="1" t="s">
        <v>26</v>
      </c>
      <c r="AA13" s="1">
        <v>31</v>
      </c>
      <c r="AB13" s="1">
        <v>1668.6</v>
      </c>
      <c r="AC13" s="1" t="s">
        <v>28</v>
      </c>
      <c r="AD13" s="1">
        <v>31</v>
      </c>
      <c r="AE13" s="5">
        <v>2936.64</v>
      </c>
      <c r="AF13" s="1" t="s">
        <v>26</v>
      </c>
      <c r="AG13" s="6">
        <f t="shared" si="0"/>
        <v>136779.68</v>
      </c>
    </row>
    <row r="14" spans="2:35" x14ac:dyDescent="0.25">
      <c r="B14" s="3" t="s">
        <v>18</v>
      </c>
      <c r="C14" s="1">
        <v>30</v>
      </c>
      <c r="D14" s="1">
        <v>11697.4</v>
      </c>
      <c r="E14" s="4" t="s">
        <v>25</v>
      </c>
      <c r="F14" s="1">
        <v>30</v>
      </c>
      <c r="G14" s="1">
        <v>6918.34</v>
      </c>
      <c r="H14" s="1" t="s">
        <v>26</v>
      </c>
      <c r="I14" s="1">
        <v>30</v>
      </c>
      <c r="J14" s="1">
        <v>66996.600000000006</v>
      </c>
      <c r="K14" s="1" t="s">
        <v>26</v>
      </c>
      <c r="L14" s="1">
        <v>30</v>
      </c>
      <c r="M14" s="1">
        <v>53737.04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17937.72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2936.64</v>
      </c>
      <c r="AF14" s="1" t="s">
        <v>26</v>
      </c>
      <c r="AG14" s="6">
        <f t="shared" si="0"/>
        <v>148709.88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7582.78</v>
      </c>
      <c r="H15" s="1" t="s">
        <v>26</v>
      </c>
      <c r="I15" s="1">
        <v>31</v>
      </c>
      <c r="J15" s="1">
        <v>65999.88</v>
      </c>
      <c r="K15" s="1" t="s">
        <v>26</v>
      </c>
      <c r="L15" s="1">
        <v>31</v>
      </c>
      <c r="M15" s="1">
        <v>44834.62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21198.69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2936.64</v>
      </c>
      <c r="AF15" s="1" t="s">
        <v>26</v>
      </c>
      <c r="AG15" s="6">
        <f t="shared" si="0"/>
        <v>142552.61000000002</v>
      </c>
      <c r="AH15">
        <f>41.23*AG8</f>
        <v>158092.31200000001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8097.78</v>
      </c>
      <c r="H16" s="1" t="s">
        <v>26</v>
      </c>
      <c r="I16" s="1">
        <v>31</v>
      </c>
      <c r="J16" s="1">
        <v>66741.73</v>
      </c>
      <c r="K16" s="1" t="s">
        <v>26</v>
      </c>
      <c r="L16" s="1">
        <v>31</v>
      </c>
      <c r="M16" s="1">
        <v>46365.14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21198.69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2936.64</v>
      </c>
      <c r="AF16" s="1" t="s">
        <v>26</v>
      </c>
      <c r="AG16" s="6">
        <f t="shared" si="0"/>
        <v>145339.98000000001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7155.03</v>
      </c>
      <c r="H17" s="1" t="s">
        <v>26</v>
      </c>
      <c r="I17" s="1">
        <v>30</v>
      </c>
      <c r="J17" s="1">
        <v>70359.820000000007</v>
      </c>
      <c r="K17" s="1" t="s">
        <v>26</v>
      </c>
      <c r="L17" s="1">
        <v>30</v>
      </c>
      <c r="M17" s="1">
        <v>49357.99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21200.23</v>
      </c>
      <c r="Z17" s="1" t="s">
        <v>26</v>
      </c>
      <c r="AA17" s="1">
        <v>30</v>
      </c>
      <c r="AB17" s="1">
        <v>1587.2</v>
      </c>
      <c r="AC17" s="1" t="s">
        <v>28</v>
      </c>
      <c r="AD17" s="1">
        <v>30</v>
      </c>
      <c r="AE17" s="5">
        <v>2936.64</v>
      </c>
      <c r="AF17" s="1" t="s">
        <v>26</v>
      </c>
      <c r="AG17" s="6">
        <f t="shared" si="0"/>
        <v>152596.91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7262.4</v>
      </c>
      <c r="H18" s="1" t="s">
        <v>26</v>
      </c>
      <c r="I18" s="1">
        <v>31</v>
      </c>
      <c r="J18" s="1">
        <v>75118.070000000007</v>
      </c>
      <c r="K18" s="1" t="s">
        <v>26</v>
      </c>
      <c r="L18" s="1">
        <v>31</v>
      </c>
      <c r="M18" s="1">
        <v>44088.49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21200.23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2936.64</v>
      </c>
      <c r="AF18" s="1" t="s">
        <v>26</v>
      </c>
      <c r="AG18" s="6">
        <f t="shared" si="0"/>
        <v>150605.82999999999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7793.29</v>
      </c>
      <c r="H19" s="1" t="s">
        <v>26</v>
      </c>
      <c r="I19" s="1">
        <v>30</v>
      </c>
      <c r="J19" s="1">
        <v>68944.91</v>
      </c>
      <c r="K19" s="1" t="s">
        <v>26</v>
      </c>
      <c r="L19" s="1">
        <v>30</v>
      </c>
      <c r="M19" s="1">
        <v>40128.69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21200.23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2936.64</v>
      </c>
      <c r="AF19" s="1" t="s">
        <v>26</v>
      </c>
      <c r="AG19" s="6">
        <f t="shared" si="0"/>
        <v>141003.76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7560.94</v>
      </c>
      <c r="H20" s="1" t="s">
        <v>26</v>
      </c>
      <c r="I20" s="1">
        <v>31</v>
      </c>
      <c r="J20" s="1">
        <v>80689.22</v>
      </c>
      <c r="K20" s="1" t="s">
        <v>26</v>
      </c>
      <c r="L20" s="1">
        <v>31</v>
      </c>
      <c r="M20" s="1">
        <v>55131.26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>
        <v>1200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21200.23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2936.64</v>
      </c>
      <c r="AF20" s="1" t="s">
        <v>26</v>
      </c>
      <c r="AG20" s="6">
        <f t="shared" si="0"/>
        <v>167518.29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1814744.82</v>
      </c>
    </row>
    <row r="25" spans="2:33" x14ac:dyDescent="0.25">
      <c r="H25" s="8">
        <f>D9+D10+D11+D12+D13+D14+G9+G10+G11+G12+G13+G14+J9+J10+J11+J12+J13+J14+M9+M10+M11+M12+M13+M14+V9+V10+V11+V12+V13+V14+Y9+Y10+Y11+Y12+Y13+Y14+AB9+AB10+AB11+AB12+AB13+AB14</f>
        <v>909204.99999999988</v>
      </c>
      <c r="K25">
        <f>G15+G16+G17+G18+G19+G20+J15+J16+J17+J18+J19+J20+M15+M16+M17+M18+M19+M20+S15+S16+S17+S18+S19+S20+V15+V16+V17+V18+V19+V20+Y15+Y16+Y17+Y18+Y19+Y20+AB15+AB16+AB17+AB18+AB19+AB20</f>
        <v>883197.5399999998</v>
      </c>
      <c r="AG25" s="9">
        <f>AG24/AG8/12</f>
        <v>39.439999739203003</v>
      </c>
    </row>
    <row r="26" spans="2:33" x14ac:dyDescent="0.25">
      <c r="H26">
        <f>37.65*AG8*6</f>
        <v>866190.96</v>
      </c>
      <c r="K26">
        <f>41.23*AG8*6</f>
        <v>948553.87199999997</v>
      </c>
      <c r="AE26" s="8">
        <f>37.65*AG8*6</f>
        <v>866190.96</v>
      </c>
    </row>
    <row r="27" spans="2:33" x14ac:dyDescent="0.25">
      <c r="H27" s="8">
        <f>H26-H25</f>
        <v>-43014.039999999921</v>
      </c>
      <c r="K27">
        <f>K26-K25</f>
        <v>65356.33200000017</v>
      </c>
      <c r="AE27">
        <f>41.23*AG8*6</f>
        <v>948553.87199999997</v>
      </c>
    </row>
    <row r="28" spans="2:33" x14ac:dyDescent="0.25">
      <c r="J28">
        <f>22200.31/12</f>
        <v>1850.0258333333334</v>
      </c>
      <c r="AE28" s="8">
        <f>AE26+AE27</f>
        <v>1814744.8319999999</v>
      </c>
    </row>
    <row r="29" spans="2:33" x14ac:dyDescent="0.25">
      <c r="AE29" s="8">
        <f>AE28-AG24</f>
        <v>1.1999999871477485E-2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2026-03-02T11:22:30Z</dcterms:modified>
</cp:coreProperties>
</file>